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80" windowWidth="19440" windowHeight="11055"/>
  </bookViews>
  <sheets>
    <sheet name="Перечень объектов" sheetId="4" r:id="rId1"/>
  </sheets>
  <definedNames>
    <definedName name="_xlnm._FilterDatabase" localSheetId="0" hidden="1">'Перечень объектов'!$A$5:$AX$11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1" i="4" l="1"/>
  <c r="V11" i="4" l="1"/>
  <c r="X7" i="4"/>
  <c r="X8" i="4"/>
  <c r="X9" i="4"/>
  <c r="X10" i="4"/>
  <c r="X6" i="4"/>
  <c r="AB11" i="4" l="1"/>
  <c r="AC11" i="4"/>
  <c r="AX11" i="4" l="1"/>
  <c r="AQ11" i="4"/>
  <c r="AM11" i="4"/>
  <c r="AP11" i="4"/>
  <c r="AI11" i="4"/>
  <c r="AJ11" i="4"/>
  <c r="AK11" i="4"/>
  <c r="AL11" i="4"/>
  <c r="AN11" i="4"/>
  <c r="AO11" i="4"/>
  <c r="AV11" i="4"/>
  <c r="AU11" i="4"/>
  <c r="AT11" i="4"/>
  <c r="AS11" i="4"/>
  <c r="AR11" i="4"/>
  <c r="AH11" i="4"/>
  <c r="AG11" i="4"/>
  <c r="AE11" i="4"/>
  <c r="Y11" i="4"/>
  <c r="X11" i="4"/>
  <c r="U11" i="4"/>
  <c r="T11" i="4"/>
  <c r="S11" i="4"/>
  <c r="R11" i="4"/>
  <c r="P11" i="4"/>
  <c r="N11" i="4"/>
  <c r="L11" i="4"/>
  <c r="K11" i="4"/>
  <c r="J11" i="4"/>
  <c r="I11" i="4"/>
  <c r="H11" i="4"/>
  <c r="G11" i="4"/>
  <c r="M11" i="4" l="1"/>
</calcChain>
</file>

<file path=xl/sharedStrings.xml><?xml version="1.0" encoding="utf-8"?>
<sst xmlns="http://schemas.openxmlformats.org/spreadsheetml/2006/main" count="82" uniqueCount="63">
  <si>
    <t>Наименование РЭС</t>
  </si>
  <si>
    <t>Диспетчерское наименование ТП 6-10/0,4 кВ</t>
  </si>
  <si>
    <t>Наименование филиала</t>
  </si>
  <si>
    <t xml:space="preserve"> </t>
  </si>
  <si>
    <t>ВАРИАНТ №3б *</t>
  </si>
  <si>
    <t>ВАРИАНТ №4а *</t>
  </si>
  <si>
    <t>ВАРИАНТ №4б *</t>
  </si>
  <si>
    <t>ВАРИАНТ №5а *</t>
  </si>
  <si>
    <t>ВАРИАНТ №5б *</t>
  </si>
  <si>
    <t>ВАРИАНТ №6а *</t>
  </si>
  <si>
    <t>ВАРИАНТ №6б *</t>
  </si>
  <si>
    <t>Наименование фидера</t>
  </si>
  <si>
    <t xml:space="preserve">Приложение № 3 Перечень объектов </t>
  </si>
  <si>
    <t>Наименование населенного пункта</t>
  </si>
  <si>
    <t>Средства измерения у  физических и юридических  потребителей на ГБП на ВЛ (КЛ) 6-10/0,4 кВ</t>
  </si>
  <si>
    <t>Кол-во  ТТ, шт</t>
  </si>
  <si>
    <t>Наименование подстанции (сетевого района</t>
  </si>
  <si>
    <t>Организация измерения и автоматизациии на ГПБ и ТП 6-10/0,4 кВ</t>
  </si>
  <si>
    <t>Организация измерения и автоматизация существующих средств измерений на ПС 110(35) кВ</t>
  </si>
  <si>
    <t>Средства измерения на стороне 0,4 кВ потребительских ТП 6/10 кВ (коммерческий учет физических и юридических лиц) в случае установки не на ГБП</t>
  </si>
  <si>
    <t>Средства измерения на ГБП ВЛ (КЛ) 6/10кВ</t>
  </si>
  <si>
    <t>Организация учёта на ТП 6-10/0,4 кВ МРСК</t>
  </si>
  <si>
    <t xml:space="preserve">Наличие существующих приборов </t>
  </si>
  <si>
    <t>Кол-во шкафов УСПД на ТП 6-10/0,4кВ с функцией диспетчеризации (физических, юридических, МРСК)</t>
  </si>
  <si>
    <t xml:space="preserve">1 ф ПУ, шт  </t>
  </si>
  <si>
    <t>3-ф ПУ, шт</t>
  </si>
  <si>
    <t>3 ф ПУ с ТТ, шт</t>
  </si>
  <si>
    <t>3 ф ПУ с ТТ и ТН, шт</t>
  </si>
  <si>
    <t>Количество приборов учёта  с возможностью удаленного сбора данных для последующей автоматизации</t>
  </si>
  <si>
    <t>необходимо установить УСПД (контроллеры, шлюзы, модемы), шт.</t>
  </si>
  <si>
    <t>Существующие УСПД</t>
  </si>
  <si>
    <t>1-ф ПУ, шт</t>
  </si>
  <si>
    <t>Кол-во ТТ, шт</t>
  </si>
  <si>
    <t xml:space="preserve"> ПКУ крепление на опоре, шт</t>
  </si>
  <si>
    <t>ПКУ крепление на провод, шт</t>
  </si>
  <si>
    <t xml:space="preserve">3-ф ПУ, шт </t>
  </si>
  <si>
    <t>Кол-во силовых трансф.</t>
  </si>
  <si>
    <t>Кол-во отходящих линий, шт</t>
  </si>
  <si>
    <t>Количество существующих приборов учёта с возможностью удаленного сбора данных на отходящих линиях 0,4 кВ подлежащих автоматизации</t>
  </si>
  <si>
    <t>Тип установленных ПУ</t>
  </si>
  <si>
    <t>Тип</t>
  </si>
  <si>
    <t>Кол-во, шт</t>
  </si>
  <si>
    <t>ВАРИАНТ №1а</t>
  </si>
  <si>
    <t>ВАРИАНТ №2а</t>
  </si>
  <si>
    <t>ВАРИАНТ №2б</t>
  </si>
  <si>
    <t>ВАРИАНТ №3а</t>
  </si>
  <si>
    <t>ВАРИАНТ №1</t>
  </si>
  <si>
    <t>ВАРИАНТ №1б</t>
  </si>
  <si>
    <t>Требуется установка модемов (PLC/RF) для опроса ПУ физических и юридических  потребителей на ГБП на ВЛ (КЛ) 0,2-0,4 кВ, шт.</t>
  </si>
  <si>
    <t>"Брянскэнерго"</t>
  </si>
  <si>
    <t>Брянский</t>
  </si>
  <si>
    <t>Клетнянский</t>
  </si>
  <si>
    <t>Унечский</t>
  </si>
  <si>
    <t>ПС 110/35/10 кВ Ивайтёнки</t>
  </si>
  <si>
    <t>ПС 35/10 кВ Бульшевская</t>
  </si>
  <si>
    <t>ПС 110/35/10 кВ Клетнянская</t>
  </si>
  <si>
    <t>ПС 110/10 кВ Тепличная</t>
  </si>
  <si>
    <t>ПС 110/10 кВ Аэропорт</t>
  </si>
  <si>
    <t>ф.1003</t>
  </si>
  <si>
    <t>ф.1007</t>
  </si>
  <si>
    <t>ф.1022</t>
  </si>
  <si>
    <t>ф.1029</t>
  </si>
  <si>
    <t>ф.105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</si>
</sst>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/>
    <xf numFmtId="0" fontId="0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4 3 3" xfId="1"/>
    <cellStyle name="Обычный 8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6"/>
  <sheetViews>
    <sheetView tabSelected="1" zoomScale="70" zoomScaleNormal="70" workbookViewId="0">
      <selection activeCell="N6" sqref="N6"/>
    </sheetView>
  </sheetViews>
  <sheetFormatPr defaultRowHeight="15" x14ac:dyDescent="0.25"/>
  <cols>
    <col min="1" max="1" width="17.5703125" customWidth="1"/>
    <col min="2" max="2" width="16.28515625" customWidth="1"/>
    <col min="3" max="3" width="28.42578125" customWidth="1"/>
    <col min="4" max="6" width="16.7109375" style="1" customWidth="1"/>
    <col min="7" max="7" width="8.85546875" style="1" customWidth="1"/>
    <col min="8" max="8" width="10" style="1" customWidth="1"/>
    <col min="9" max="9" width="12.28515625" style="1" customWidth="1"/>
    <col min="10" max="11" width="9.5703125" style="1" customWidth="1"/>
    <col min="12" max="12" width="10.5703125" style="1" customWidth="1"/>
    <col min="13" max="13" width="10.28515625" style="1" customWidth="1"/>
    <col min="14" max="14" width="12.28515625" style="1" customWidth="1"/>
    <col min="15" max="16" width="10" style="1" customWidth="1"/>
    <col min="17" max="17" width="12.140625" style="1" customWidth="1"/>
    <col min="18" max="19" width="11.42578125" style="1" customWidth="1"/>
    <col min="20" max="20" width="9.28515625" style="1" customWidth="1"/>
    <col min="21" max="22" width="10.85546875" style="1" customWidth="1"/>
    <col min="23" max="23" width="13.5703125" style="1" customWidth="1"/>
    <col min="24" max="24" width="9.42578125" style="1" customWidth="1"/>
    <col min="25" max="25" width="22.85546875" style="1" customWidth="1"/>
    <col min="26" max="28" width="16.28515625" style="1" customWidth="1"/>
    <col min="29" max="29" width="18.28515625" style="1" customWidth="1"/>
    <col min="30" max="30" width="3.85546875" style="1" bestFit="1" customWidth="1"/>
    <col min="31" max="31" width="3.7109375" style="1" bestFit="1" customWidth="1"/>
    <col min="32" max="32" width="3.7109375" style="1" customWidth="1"/>
    <col min="33" max="42" width="3.7109375" style="1" bestFit="1" customWidth="1"/>
    <col min="43" max="44" width="9.85546875" style="1" customWidth="1"/>
    <col min="45" max="45" width="9.42578125" style="1" customWidth="1"/>
    <col min="46" max="46" width="9.7109375" style="1" customWidth="1"/>
    <col min="47" max="48" width="16.5703125" style="1" customWidth="1"/>
    <col min="49" max="49" width="12.7109375" style="1" customWidth="1"/>
    <col min="50" max="50" width="13.140625" style="1" customWidth="1"/>
    <col min="51" max="65" width="9.140625" style="1"/>
  </cols>
  <sheetData>
    <row r="1" spans="1:65" ht="22.5" customHeight="1" x14ac:dyDescent="0.25">
      <c r="X1" s="22" t="s">
        <v>12</v>
      </c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</row>
    <row r="2" spans="1:65" ht="43.5" customHeight="1" x14ac:dyDescent="0.25">
      <c r="A2" s="20" t="s">
        <v>2</v>
      </c>
      <c r="B2" s="20" t="s">
        <v>0</v>
      </c>
      <c r="C2" s="20" t="s">
        <v>16</v>
      </c>
      <c r="D2" s="20" t="s">
        <v>11</v>
      </c>
      <c r="E2" s="20" t="s">
        <v>1</v>
      </c>
      <c r="F2" s="20" t="s">
        <v>13</v>
      </c>
      <c r="G2" s="21" t="s">
        <v>17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 t="s">
        <v>18</v>
      </c>
      <c r="AR2" s="21"/>
      <c r="AS2" s="21"/>
      <c r="AT2" s="21"/>
      <c r="AU2" s="21"/>
      <c r="AV2" s="21"/>
      <c r="AW2" s="21"/>
      <c r="AX2" s="21"/>
    </row>
    <row r="3" spans="1:65" ht="84" customHeight="1" x14ac:dyDescent="0.25">
      <c r="A3" s="20"/>
      <c r="B3" s="20"/>
      <c r="C3" s="20"/>
      <c r="D3" s="20"/>
      <c r="E3" s="20"/>
      <c r="F3" s="20"/>
      <c r="G3" s="21" t="s">
        <v>14</v>
      </c>
      <c r="H3" s="21"/>
      <c r="I3" s="21"/>
      <c r="J3" s="21"/>
      <c r="K3" s="26" t="s">
        <v>19</v>
      </c>
      <c r="L3" s="26"/>
      <c r="M3" s="26"/>
      <c r="N3" s="26"/>
      <c r="O3" s="21" t="s">
        <v>20</v>
      </c>
      <c r="P3" s="21"/>
      <c r="Q3" s="21"/>
      <c r="R3" s="21"/>
      <c r="S3" s="21" t="s">
        <v>21</v>
      </c>
      <c r="T3" s="21"/>
      <c r="U3" s="21"/>
      <c r="V3" s="21"/>
      <c r="W3" s="21"/>
      <c r="X3" s="21"/>
      <c r="Y3" s="21" t="s">
        <v>22</v>
      </c>
      <c r="Z3" s="21"/>
      <c r="AA3" s="21" t="s">
        <v>30</v>
      </c>
      <c r="AB3" s="21"/>
      <c r="AC3" s="21"/>
      <c r="AD3" s="23" t="s">
        <v>23</v>
      </c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5"/>
      <c r="AQ3" s="21" t="s">
        <v>24</v>
      </c>
      <c r="AR3" s="21" t="s">
        <v>25</v>
      </c>
      <c r="AS3" s="21" t="s">
        <v>26</v>
      </c>
      <c r="AT3" s="21" t="s">
        <v>27</v>
      </c>
      <c r="AU3" s="21" t="s">
        <v>28</v>
      </c>
      <c r="AV3" s="21" t="s">
        <v>29</v>
      </c>
      <c r="AW3" s="21" t="s">
        <v>30</v>
      </c>
      <c r="AX3" s="21"/>
    </row>
    <row r="4" spans="1:65" ht="149.25" customHeight="1" x14ac:dyDescent="0.25">
      <c r="A4" s="20"/>
      <c r="B4" s="20"/>
      <c r="C4" s="20"/>
      <c r="D4" s="20"/>
      <c r="E4" s="20"/>
      <c r="F4" s="20"/>
      <c r="G4" s="6" t="s">
        <v>31</v>
      </c>
      <c r="H4" s="7" t="s">
        <v>25</v>
      </c>
      <c r="I4" s="7" t="s">
        <v>26</v>
      </c>
      <c r="J4" s="7" t="s">
        <v>15</v>
      </c>
      <c r="K4" s="7" t="s">
        <v>24</v>
      </c>
      <c r="L4" s="8" t="s">
        <v>25</v>
      </c>
      <c r="M4" s="8" t="s">
        <v>26</v>
      </c>
      <c r="N4" s="8" t="s">
        <v>15</v>
      </c>
      <c r="O4" s="7" t="s">
        <v>27</v>
      </c>
      <c r="P4" s="7" t="s">
        <v>32</v>
      </c>
      <c r="Q4" s="7" t="s">
        <v>33</v>
      </c>
      <c r="R4" s="7" t="s">
        <v>34</v>
      </c>
      <c r="S4" s="7" t="s">
        <v>24</v>
      </c>
      <c r="T4" s="7" t="s">
        <v>35</v>
      </c>
      <c r="U4" s="7" t="s">
        <v>26</v>
      </c>
      <c r="V4" s="7" t="s">
        <v>36</v>
      </c>
      <c r="W4" s="7" t="s">
        <v>37</v>
      </c>
      <c r="X4" s="7" t="s">
        <v>15</v>
      </c>
      <c r="Y4" s="7" t="s">
        <v>38</v>
      </c>
      <c r="Z4" s="7" t="s">
        <v>39</v>
      </c>
      <c r="AA4" s="18" t="s">
        <v>40</v>
      </c>
      <c r="AB4" s="18" t="s">
        <v>41</v>
      </c>
      <c r="AC4" s="18" t="s">
        <v>48</v>
      </c>
      <c r="AD4" s="5" t="s">
        <v>46</v>
      </c>
      <c r="AE4" s="5" t="s">
        <v>42</v>
      </c>
      <c r="AF4" s="5" t="s">
        <v>47</v>
      </c>
      <c r="AG4" s="5" t="s">
        <v>43</v>
      </c>
      <c r="AH4" s="5" t="s">
        <v>44</v>
      </c>
      <c r="AI4" s="5" t="s">
        <v>45</v>
      </c>
      <c r="AJ4" s="5" t="s">
        <v>4</v>
      </c>
      <c r="AK4" s="5" t="s">
        <v>5</v>
      </c>
      <c r="AL4" s="5" t="s">
        <v>6</v>
      </c>
      <c r="AM4" s="5" t="s">
        <v>7</v>
      </c>
      <c r="AN4" s="5" t="s">
        <v>8</v>
      </c>
      <c r="AO4" s="5" t="s">
        <v>9</v>
      </c>
      <c r="AP4" s="5" t="s">
        <v>10</v>
      </c>
      <c r="AQ4" s="21"/>
      <c r="AR4" s="21"/>
      <c r="AS4" s="21"/>
      <c r="AT4" s="21"/>
      <c r="AU4" s="21"/>
      <c r="AV4" s="21"/>
      <c r="AW4" s="7" t="s">
        <v>40</v>
      </c>
      <c r="AX4" s="7" t="s">
        <v>41</v>
      </c>
    </row>
    <row r="5" spans="1:65" s="11" customFormat="1" ht="21" customHeight="1" x14ac:dyDescent="0.25">
      <c r="A5" s="9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Y5" s="9">
        <v>25</v>
      </c>
      <c r="Z5" s="9">
        <v>26</v>
      </c>
      <c r="AA5" s="9">
        <v>27</v>
      </c>
      <c r="AB5" s="9">
        <v>28</v>
      </c>
      <c r="AC5" s="9">
        <v>29</v>
      </c>
      <c r="AD5" s="9">
        <v>30</v>
      </c>
      <c r="AE5" s="9">
        <v>31</v>
      </c>
      <c r="AF5" s="9">
        <v>32</v>
      </c>
      <c r="AG5" s="9">
        <v>33</v>
      </c>
      <c r="AH5" s="9">
        <v>34</v>
      </c>
      <c r="AI5" s="9">
        <v>35</v>
      </c>
      <c r="AJ5" s="9">
        <v>36</v>
      </c>
      <c r="AK5" s="9">
        <v>37</v>
      </c>
      <c r="AL5" s="9">
        <v>38</v>
      </c>
      <c r="AM5" s="9">
        <v>39</v>
      </c>
      <c r="AN5" s="9">
        <v>40</v>
      </c>
      <c r="AO5" s="9">
        <v>41</v>
      </c>
      <c r="AP5" s="9">
        <v>42</v>
      </c>
      <c r="AQ5" s="9">
        <v>43</v>
      </c>
      <c r="AR5" s="9">
        <v>44</v>
      </c>
      <c r="AS5" s="9">
        <v>45</v>
      </c>
      <c r="AT5" s="9">
        <v>46</v>
      </c>
      <c r="AU5" s="9">
        <v>47</v>
      </c>
      <c r="AV5" s="9">
        <v>48</v>
      </c>
      <c r="AW5" s="9">
        <v>49</v>
      </c>
      <c r="AX5" s="9">
        <v>50</v>
      </c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</row>
    <row r="6" spans="1:65" s="15" customFormat="1" x14ac:dyDescent="0.25">
      <c r="A6" s="4" t="s">
        <v>49</v>
      </c>
      <c r="B6" s="4" t="s">
        <v>50</v>
      </c>
      <c r="C6" s="19" t="s">
        <v>56</v>
      </c>
      <c r="D6" s="12" t="s">
        <v>58</v>
      </c>
      <c r="E6" s="12"/>
      <c r="F6" s="12"/>
      <c r="G6" s="12">
        <v>694</v>
      </c>
      <c r="H6" s="12">
        <v>196</v>
      </c>
      <c r="I6" s="12">
        <v>8</v>
      </c>
      <c r="J6" s="12">
        <v>24</v>
      </c>
      <c r="K6" s="12"/>
      <c r="L6" s="12">
        <v>1</v>
      </c>
      <c r="M6" s="12">
        <v>9</v>
      </c>
      <c r="N6" s="12"/>
      <c r="O6" s="13"/>
      <c r="P6" s="13"/>
      <c r="Q6" s="13"/>
      <c r="R6" s="12"/>
      <c r="S6" s="12"/>
      <c r="T6" s="12"/>
      <c r="U6" s="12">
        <v>38</v>
      </c>
      <c r="V6" s="12">
        <v>38</v>
      </c>
      <c r="W6" s="12">
        <v>120</v>
      </c>
      <c r="X6" s="13">
        <f>U6*3</f>
        <v>114</v>
      </c>
      <c r="Y6" s="12">
        <v>0</v>
      </c>
      <c r="Z6" s="13"/>
      <c r="AA6" s="12"/>
      <c r="AB6" s="12">
        <v>0</v>
      </c>
      <c r="AC6" s="12"/>
      <c r="AD6" s="13"/>
      <c r="AE6" s="13"/>
      <c r="AF6" s="13"/>
      <c r="AG6" s="13"/>
      <c r="AH6" s="13">
        <v>38</v>
      </c>
      <c r="AI6" s="13"/>
      <c r="AJ6" s="13">
        <v>0</v>
      </c>
      <c r="AK6" s="13"/>
      <c r="AL6" s="13"/>
      <c r="AM6" s="13"/>
      <c r="AN6" s="13"/>
      <c r="AO6" s="13"/>
      <c r="AP6" s="13"/>
      <c r="AQ6" s="13"/>
      <c r="AR6" s="13"/>
      <c r="AS6" s="12"/>
      <c r="AT6" s="12"/>
      <c r="AU6" s="12"/>
      <c r="AV6" s="12"/>
      <c r="AW6" s="12"/>
      <c r="AX6" s="12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</row>
    <row r="7" spans="1:65" s="16" customFormat="1" x14ac:dyDescent="0.25">
      <c r="A7" s="4" t="s">
        <v>49</v>
      </c>
      <c r="B7" s="4" t="s">
        <v>50</v>
      </c>
      <c r="C7" s="19" t="s">
        <v>57</v>
      </c>
      <c r="D7" s="12" t="s">
        <v>59</v>
      </c>
      <c r="E7" s="12"/>
      <c r="F7" s="12"/>
      <c r="G7" s="12">
        <v>90</v>
      </c>
      <c r="H7" s="12">
        <v>14</v>
      </c>
      <c r="I7" s="12"/>
      <c r="J7" s="12"/>
      <c r="K7" s="12"/>
      <c r="L7" s="12">
        <v>0</v>
      </c>
      <c r="M7" s="13">
        <v>2</v>
      </c>
      <c r="N7" s="12"/>
      <c r="O7" s="13"/>
      <c r="P7" s="13"/>
      <c r="Q7" s="13"/>
      <c r="R7" s="12"/>
      <c r="S7" s="12"/>
      <c r="T7" s="12"/>
      <c r="U7" s="12">
        <v>4</v>
      </c>
      <c r="V7" s="12">
        <v>4</v>
      </c>
      <c r="W7" s="12">
        <v>12</v>
      </c>
      <c r="X7" s="13">
        <f t="shared" ref="X7:X10" si="0">U7*3</f>
        <v>12</v>
      </c>
      <c r="Y7" s="12">
        <v>0</v>
      </c>
      <c r="Z7" s="13"/>
      <c r="AA7" s="12"/>
      <c r="AB7" s="12">
        <v>0</v>
      </c>
      <c r="AC7" s="12"/>
      <c r="AD7" s="13"/>
      <c r="AE7" s="13"/>
      <c r="AF7" s="13"/>
      <c r="AG7" s="13"/>
      <c r="AH7" s="13">
        <v>4</v>
      </c>
      <c r="AI7" s="13"/>
      <c r="AJ7" s="13">
        <v>0</v>
      </c>
      <c r="AK7" s="13"/>
      <c r="AL7" s="13"/>
      <c r="AM7" s="13"/>
      <c r="AN7" s="13"/>
      <c r="AO7" s="13"/>
      <c r="AP7" s="13"/>
      <c r="AQ7" s="13"/>
      <c r="AR7" s="13"/>
      <c r="AS7" s="12"/>
      <c r="AT7" s="12"/>
      <c r="AU7" s="12"/>
      <c r="AV7" s="12"/>
      <c r="AW7" s="12"/>
      <c r="AX7" s="1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</row>
    <row r="8" spans="1:65" s="16" customFormat="1" x14ac:dyDescent="0.25">
      <c r="A8" s="4" t="s">
        <v>49</v>
      </c>
      <c r="B8" s="4" t="s">
        <v>51</v>
      </c>
      <c r="C8" s="19" t="s">
        <v>54</v>
      </c>
      <c r="D8" s="12" t="s">
        <v>60</v>
      </c>
      <c r="E8" s="12"/>
      <c r="F8" s="12"/>
      <c r="G8" s="12">
        <v>50</v>
      </c>
      <c r="H8" s="12">
        <v>7</v>
      </c>
      <c r="I8" s="12"/>
      <c r="J8" s="12"/>
      <c r="K8" s="12"/>
      <c r="L8" s="12">
        <v>0</v>
      </c>
      <c r="M8" s="13">
        <v>0</v>
      </c>
      <c r="N8" s="12"/>
      <c r="O8" s="13"/>
      <c r="P8" s="13"/>
      <c r="Q8" s="13"/>
      <c r="R8" s="12"/>
      <c r="S8" s="12"/>
      <c r="T8" s="12"/>
      <c r="U8" s="12">
        <v>3</v>
      </c>
      <c r="V8" s="12">
        <v>3</v>
      </c>
      <c r="W8" s="12">
        <v>9</v>
      </c>
      <c r="X8" s="13">
        <f t="shared" si="0"/>
        <v>9</v>
      </c>
      <c r="Y8" s="12">
        <v>0</v>
      </c>
      <c r="Z8" s="13"/>
      <c r="AA8" s="12"/>
      <c r="AB8" s="12">
        <v>0</v>
      </c>
      <c r="AC8" s="12"/>
      <c r="AD8" s="13"/>
      <c r="AE8" s="13"/>
      <c r="AF8" s="13"/>
      <c r="AG8" s="13"/>
      <c r="AH8" s="13">
        <v>3</v>
      </c>
      <c r="AI8" s="13"/>
      <c r="AJ8" s="13">
        <v>0</v>
      </c>
      <c r="AK8" s="13"/>
      <c r="AL8" s="13"/>
      <c r="AM8" s="13"/>
      <c r="AN8" s="13"/>
      <c r="AO8" s="13"/>
      <c r="AP8" s="13"/>
      <c r="AQ8" s="13"/>
      <c r="AR8" s="13"/>
      <c r="AS8" s="12"/>
      <c r="AT8" s="12"/>
      <c r="AU8" s="12"/>
      <c r="AV8" s="12"/>
      <c r="AW8" s="12"/>
      <c r="AX8" s="1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</row>
    <row r="9" spans="1:65" s="16" customFormat="1" ht="15" customHeight="1" x14ac:dyDescent="0.25">
      <c r="A9" s="4" t="s">
        <v>49</v>
      </c>
      <c r="B9" s="4" t="s">
        <v>51</v>
      </c>
      <c r="C9" s="19" t="s">
        <v>55</v>
      </c>
      <c r="D9" s="12" t="s">
        <v>61</v>
      </c>
      <c r="E9" s="12"/>
      <c r="F9" s="12"/>
      <c r="G9" s="12">
        <v>104</v>
      </c>
      <c r="H9" s="12">
        <v>12</v>
      </c>
      <c r="I9" s="12"/>
      <c r="J9" s="12"/>
      <c r="K9" s="12"/>
      <c r="L9" s="12">
        <v>1</v>
      </c>
      <c r="M9" s="13">
        <v>0</v>
      </c>
      <c r="N9" s="12"/>
      <c r="O9" s="13"/>
      <c r="P9" s="13"/>
      <c r="Q9" s="13"/>
      <c r="R9" s="12"/>
      <c r="S9" s="12"/>
      <c r="T9" s="12"/>
      <c r="U9" s="12">
        <v>1</v>
      </c>
      <c r="V9" s="12">
        <v>1</v>
      </c>
      <c r="W9" s="12">
        <v>3</v>
      </c>
      <c r="X9" s="13">
        <f t="shared" si="0"/>
        <v>3</v>
      </c>
      <c r="Y9" s="12">
        <v>0</v>
      </c>
      <c r="Z9" s="13"/>
      <c r="AA9" s="12"/>
      <c r="AB9" s="12">
        <v>0</v>
      </c>
      <c r="AC9" s="12"/>
      <c r="AD9" s="13"/>
      <c r="AE9" s="13"/>
      <c r="AF9" s="13"/>
      <c r="AG9" s="13"/>
      <c r="AH9" s="13">
        <v>1</v>
      </c>
      <c r="AI9" s="13"/>
      <c r="AJ9" s="13">
        <v>0</v>
      </c>
      <c r="AK9" s="13"/>
      <c r="AL9" s="13"/>
      <c r="AM9" s="13"/>
      <c r="AN9" s="13"/>
      <c r="AO9" s="13"/>
      <c r="AP9" s="13"/>
      <c r="AQ9" s="13"/>
      <c r="AR9" s="13"/>
      <c r="AS9" s="12"/>
      <c r="AT9" s="12"/>
      <c r="AU9" s="12"/>
      <c r="AV9" s="12"/>
      <c r="AW9" s="12"/>
      <c r="AX9" s="1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</row>
    <row r="10" spans="1:65" s="16" customFormat="1" ht="17.25" customHeight="1" x14ac:dyDescent="0.25">
      <c r="A10" s="4" t="s">
        <v>49</v>
      </c>
      <c r="B10" s="4" t="s">
        <v>52</v>
      </c>
      <c r="C10" s="19" t="s">
        <v>53</v>
      </c>
      <c r="D10" s="12" t="s">
        <v>62</v>
      </c>
      <c r="E10" s="12"/>
      <c r="F10" s="12"/>
      <c r="G10" s="12">
        <v>141</v>
      </c>
      <c r="H10" s="12">
        <v>13</v>
      </c>
      <c r="I10" s="12">
        <v>1</v>
      </c>
      <c r="J10" s="12">
        <v>3</v>
      </c>
      <c r="K10" s="12"/>
      <c r="L10" s="12">
        <v>1</v>
      </c>
      <c r="M10" s="13">
        <v>2</v>
      </c>
      <c r="N10" s="12"/>
      <c r="O10" s="13"/>
      <c r="P10" s="13"/>
      <c r="Q10" s="13"/>
      <c r="R10" s="12"/>
      <c r="S10" s="12"/>
      <c r="T10" s="12"/>
      <c r="U10" s="12">
        <v>6</v>
      </c>
      <c r="V10" s="12">
        <v>6</v>
      </c>
      <c r="W10" s="12">
        <v>18</v>
      </c>
      <c r="X10" s="13">
        <f t="shared" si="0"/>
        <v>18</v>
      </c>
      <c r="Y10" s="12">
        <v>0</v>
      </c>
      <c r="Z10" s="13"/>
      <c r="AA10" s="12"/>
      <c r="AB10" s="12">
        <v>0</v>
      </c>
      <c r="AC10" s="12"/>
      <c r="AD10" s="13"/>
      <c r="AE10" s="13"/>
      <c r="AF10" s="13"/>
      <c r="AG10" s="13"/>
      <c r="AH10" s="13">
        <v>4</v>
      </c>
      <c r="AI10" s="13"/>
      <c r="AJ10" s="13">
        <v>1</v>
      </c>
      <c r="AK10" s="13"/>
      <c r="AL10" s="13"/>
      <c r="AM10" s="13"/>
      <c r="AN10" s="13"/>
      <c r="AO10" s="13"/>
      <c r="AP10" s="13"/>
      <c r="AQ10" s="13"/>
      <c r="AR10" s="13"/>
      <c r="AS10" s="12"/>
      <c r="AT10" s="12"/>
      <c r="AU10" s="12"/>
      <c r="AV10" s="12"/>
      <c r="AW10" s="12"/>
      <c r="AX10" s="1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</row>
    <row r="11" spans="1:65" ht="15" customHeight="1" x14ac:dyDescent="0.25">
      <c r="A11" s="17"/>
      <c r="B11" s="20"/>
      <c r="C11" s="20"/>
      <c r="D11" s="20"/>
      <c r="E11" s="6"/>
      <c r="F11" s="6"/>
      <c r="G11" s="6">
        <f t="shared" ref="G11:N11" si="1">SUM(G6:G10)</f>
        <v>1079</v>
      </c>
      <c r="H11" s="3">
        <f t="shared" si="1"/>
        <v>242</v>
      </c>
      <c r="I11" s="3">
        <f t="shared" si="1"/>
        <v>9</v>
      </c>
      <c r="J11" s="3">
        <f t="shared" si="1"/>
        <v>27</v>
      </c>
      <c r="K11" s="3">
        <f t="shared" si="1"/>
        <v>0</v>
      </c>
      <c r="L11" s="3">
        <f t="shared" si="1"/>
        <v>3</v>
      </c>
      <c r="M11" s="3">
        <f t="shared" si="1"/>
        <v>13</v>
      </c>
      <c r="N11" s="3">
        <f t="shared" si="1"/>
        <v>0</v>
      </c>
      <c r="O11" s="3"/>
      <c r="P11" s="3">
        <f>SUM(P6:P10)</f>
        <v>0</v>
      </c>
      <c r="Q11" s="3"/>
      <c r="R11" s="3">
        <f t="shared" ref="R11:Y11" si="2">SUM(R6:R10)</f>
        <v>0</v>
      </c>
      <c r="S11" s="3">
        <f t="shared" si="2"/>
        <v>0</v>
      </c>
      <c r="T11" s="3">
        <f t="shared" si="2"/>
        <v>0</v>
      </c>
      <c r="U11" s="3">
        <f t="shared" si="2"/>
        <v>52</v>
      </c>
      <c r="V11" s="3">
        <f t="shared" si="2"/>
        <v>52</v>
      </c>
      <c r="W11" s="3">
        <f t="shared" si="2"/>
        <v>162</v>
      </c>
      <c r="X11" s="3">
        <f t="shared" si="2"/>
        <v>156</v>
      </c>
      <c r="Y11" s="3">
        <f t="shared" si="2"/>
        <v>0</v>
      </c>
      <c r="Z11" s="3"/>
      <c r="AA11" s="3"/>
      <c r="AB11" s="3">
        <f>SUM(AB6:AB10)</f>
        <v>0</v>
      </c>
      <c r="AC11" s="3">
        <f>SUM(AC6:AC10)</f>
        <v>0</v>
      </c>
      <c r="AD11" s="3"/>
      <c r="AE11" s="3">
        <f>SUM(AE6:AE10)</f>
        <v>0</v>
      </c>
      <c r="AF11" s="3"/>
      <c r="AG11" s="3">
        <f t="shared" ref="AG11:AQ11" si="3">SUM(AG6:AG10)</f>
        <v>0</v>
      </c>
      <c r="AH11" s="3">
        <f t="shared" si="3"/>
        <v>50</v>
      </c>
      <c r="AI11" s="3">
        <f t="shared" si="3"/>
        <v>0</v>
      </c>
      <c r="AJ11" s="3">
        <f t="shared" si="3"/>
        <v>1</v>
      </c>
      <c r="AK11" s="3">
        <f t="shared" si="3"/>
        <v>0</v>
      </c>
      <c r="AL11" s="3">
        <f t="shared" si="3"/>
        <v>0</v>
      </c>
      <c r="AM11" s="3">
        <f t="shared" si="3"/>
        <v>0</v>
      </c>
      <c r="AN11" s="3">
        <f t="shared" si="3"/>
        <v>0</v>
      </c>
      <c r="AO11" s="3">
        <f t="shared" si="3"/>
        <v>0</v>
      </c>
      <c r="AP11" s="3">
        <f t="shared" si="3"/>
        <v>0</v>
      </c>
      <c r="AQ11" s="3">
        <f t="shared" si="3"/>
        <v>0</v>
      </c>
      <c r="AR11" s="3">
        <f t="shared" ref="AR11" si="4">SUM(AQ11)</f>
        <v>0</v>
      </c>
      <c r="AS11" s="3">
        <f>SUM(AS6:AS10)</f>
        <v>0</v>
      </c>
      <c r="AT11" s="3">
        <f>SUM(AT6:AT10)</f>
        <v>0</v>
      </c>
      <c r="AU11" s="3">
        <f>SUM(AU6:AU10)</f>
        <v>0</v>
      </c>
      <c r="AV11" s="3">
        <f>SUM(AV6:AV10)</f>
        <v>0</v>
      </c>
      <c r="AW11" s="3"/>
      <c r="AX11" s="3">
        <f>SUM(AX6:AX10)</f>
        <v>0</v>
      </c>
    </row>
    <row r="15" spans="1:65" x14ac:dyDescent="0.25">
      <c r="C15" s="1"/>
      <c r="BM15"/>
    </row>
    <row r="16" spans="1:65" x14ac:dyDescent="0.25">
      <c r="C16" s="1"/>
      <c r="BM16"/>
    </row>
    <row r="17" spans="3:65" x14ac:dyDescent="0.25">
      <c r="C17" s="1"/>
      <c r="BM17"/>
    </row>
    <row r="18" spans="3:65" x14ac:dyDescent="0.25">
      <c r="C18" s="1"/>
      <c r="BM18"/>
    </row>
    <row r="19" spans="3:65" x14ac:dyDescent="0.25">
      <c r="C19" s="1"/>
      <c r="BM19"/>
    </row>
    <row r="20" spans="3:65" x14ac:dyDescent="0.25">
      <c r="C20" s="1"/>
      <c r="R20" s="1" t="s">
        <v>3</v>
      </c>
      <c r="BM20"/>
    </row>
    <row r="21" spans="3:65" x14ac:dyDescent="0.25">
      <c r="C21" s="1"/>
      <c r="BM21"/>
    </row>
    <row r="22" spans="3:65" x14ac:dyDescent="0.25">
      <c r="C22" s="1"/>
      <c r="BM22"/>
    </row>
    <row r="23" spans="3:65" x14ac:dyDescent="0.25">
      <c r="C23" s="1"/>
      <c r="BM23"/>
    </row>
    <row r="24" spans="3:65" x14ac:dyDescent="0.25">
      <c r="C24" s="1"/>
      <c r="BM24"/>
    </row>
    <row r="25" spans="3:65" x14ac:dyDescent="0.25">
      <c r="C25" s="1"/>
      <c r="BM25"/>
    </row>
    <row r="26" spans="3:65" x14ac:dyDescent="0.25">
      <c r="C26" s="1"/>
      <c r="BM26"/>
    </row>
  </sheetData>
  <mergeCells count="24">
    <mergeCell ref="AQ3:AQ4"/>
    <mergeCell ref="A2:A4"/>
    <mergeCell ref="B2:B4"/>
    <mergeCell ref="C2:C4"/>
    <mergeCell ref="D2:D4"/>
    <mergeCell ref="E2:E4"/>
    <mergeCell ref="K3:N3"/>
    <mergeCell ref="O3:R3"/>
    <mergeCell ref="B11:D11"/>
    <mergeCell ref="AR3:AR4"/>
    <mergeCell ref="X1:AX1"/>
    <mergeCell ref="F2:F4"/>
    <mergeCell ref="G2:AP2"/>
    <mergeCell ref="AQ2:AX2"/>
    <mergeCell ref="G3:J3"/>
    <mergeCell ref="AD3:AP3"/>
    <mergeCell ref="AU3:AU4"/>
    <mergeCell ref="AV3:AV4"/>
    <mergeCell ref="AW3:AX3"/>
    <mergeCell ref="AS3:AS4"/>
    <mergeCell ref="AT3:AT4"/>
    <mergeCell ref="AA3:AC3"/>
    <mergeCell ref="S3:X3"/>
    <mergeCell ref="Y3:Z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объектов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Зюзин Дмитрий Владимирович</cp:lastModifiedBy>
  <cp:lastPrinted>2019-01-16T06:59:02Z</cp:lastPrinted>
  <dcterms:created xsi:type="dcterms:W3CDTF">2018-02-14T14:20:08Z</dcterms:created>
  <dcterms:modified xsi:type="dcterms:W3CDTF">2019-09-05T08:30:42Z</dcterms:modified>
</cp:coreProperties>
</file>